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75" windowWidth="12120" windowHeight="9120"/>
  </bookViews>
  <sheets>
    <sheet name="JULIO 2011" sheetId="1" r:id="rId1"/>
    <sheet name="Hoja2" sheetId="2" r:id="rId2"/>
    <sheet name="Hoja3" sheetId="3" r:id="rId3"/>
  </sheets>
  <calcPr calcId="114210"/>
</workbook>
</file>

<file path=xl/calcChain.xml><?xml version="1.0" encoding="utf-8"?>
<calcChain xmlns="http://schemas.openxmlformats.org/spreadsheetml/2006/main">
  <c r="E90" i="1"/>
  <c r="D90"/>
  <c r="C90"/>
  <c r="F91"/>
  <c r="F89"/>
  <c r="D85"/>
  <c r="H84"/>
  <c r="H85"/>
  <c r="E84"/>
  <c r="F84"/>
  <c r="F83"/>
  <c r="F81"/>
  <c r="D81"/>
  <c r="F80"/>
  <c r="F90"/>
  <c r="E77"/>
  <c r="D77"/>
  <c r="F77"/>
  <c r="D73"/>
  <c r="H72"/>
  <c r="G72"/>
  <c r="D72"/>
  <c r="D74"/>
  <c r="D70"/>
  <c r="C70"/>
  <c r="C72"/>
  <c r="H68"/>
  <c r="H67"/>
  <c r="E67"/>
  <c r="D67"/>
  <c r="E66"/>
  <c r="D66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V37"/>
  <c r="U37"/>
  <c r="W37"/>
  <c r="V36"/>
  <c r="U36"/>
  <c r="W36"/>
  <c r="V35"/>
  <c r="U35"/>
  <c r="W35"/>
  <c r="V34"/>
  <c r="U34"/>
  <c r="W34"/>
  <c r="V33"/>
  <c r="U33"/>
  <c r="W33"/>
  <c r="V32"/>
  <c r="U32"/>
  <c r="W32"/>
  <c r="V31"/>
  <c r="U31"/>
  <c r="W31"/>
  <c r="V30"/>
  <c r="U30"/>
  <c r="W30"/>
  <c r="V29"/>
  <c r="U29"/>
  <c r="W29"/>
  <c r="V28"/>
  <c r="U28"/>
  <c r="W28"/>
  <c r="V27"/>
  <c r="U27"/>
  <c r="W27"/>
  <c r="V26"/>
  <c r="U26"/>
  <c r="W26"/>
  <c r="V25"/>
  <c r="U25"/>
  <c r="W25"/>
  <c r="V24"/>
  <c r="U24"/>
  <c r="W24"/>
  <c r="V23"/>
  <c r="U23"/>
  <c r="W23"/>
  <c r="V22"/>
  <c r="U22"/>
  <c r="W22"/>
  <c r="V21"/>
  <c r="U21"/>
  <c r="W21"/>
  <c r="V20"/>
  <c r="U20"/>
  <c r="W20"/>
  <c r="V19"/>
  <c r="U19"/>
  <c r="W19"/>
  <c r="V18"/>
  <c r="U18"/>
  <c r="W18"/>
  <c r="V17"/>
  <c r="U17"/>
  <c r="W17"/>
  <c r="V16"/>
  <c r="U16"/>
  <c r="W16"/>
  <c r="V15"/>
  <c r="U15"/>
  <c r="W15"/>
  <c r="V14"/>
  <c r="U14"/>
  <c r="W14"/>
  <c r="V13"/>
  <c r="U13"/>
  <c r="W13"/>
  <c r="V12"/>
  <c r="U12"/>
  <c r="W12"/>
  <c r="V11"/>
  <c r="U11"/>
  <c r="W11"/>
  <c r="V10"/>
  <c r="U10"/>
  <c r="W10"/>
  <c r="V9"/>
  <c r="U9"/>
  <c r="W9"/>
  <c r="V8"/>
  <c r="V38"/>
  <c r="U8"/>
  <c r="U38"/>
  <c r="D86"/>
  <c r="D87"/>
  <c r="D88"/>
  <c r="W8"/>
  <c r="W38"/>
</calcChain>
</file>

<file path=xl/sharedStrings.xml><?xml version="1.0" encoding="utf-8"?>
<sst xmlns="http://schemas.openxmlformats.org/spreadsheetml/2006/main" count="71" uniqueCount="50">
  <si>
    <t>SISTEMA GENERAL DE PARTICIPACIONES</t>
  </si>
  <si>
    <t>FORMULARIO AP No. 4</t>
  </si>
  <si>
    <t xml:space="preserve">DEPARTAMENTO DEL HUILA  </t>
  </si>
  <si>
    <t xml:space="preserve">ADMINISTRADORAS </t>
  </si>
  <si>
    <t>INICIAL</t>
  </si>
  <si>
    <t>ESE HOSPITAL MIGUEL BARRETO LOPEZ  NIT. 813.004.018-1</t>
  </si>
  <si>
    <t>TOTAL</t>
  </si>
  <si>
    <t>SALDOS  FINALES</t>
  </si>
  <si>
    <t xml:space="preserve">Adiciones </t>
  </si>
  <si>
    <t xml:space="preserve">Deducciones </t>
  </si>
  <si>
    <t>Adiciones</t>
  </si>
  <si>
    <t>Deducciones</t>
  </si>
  <si>
    <t>Empresas Promotoras de Salud</t>
  </si>
  <si>
    <t>Nueva EPS</t>
  </si>
  <si>
    <t>Coomeva</t>
  </si>
  <si>
    <t>Saludcoop</t>
  </si>
  <si>
    <t>Solsalud</t>
  </si>
  <si>
    <t>Humana Vivir</t>
  </si>
  <si>
    <t>Sanitas</t>
  </si>
  <si>
    <t>Cafesalud</t>
  </si>
  <si>
    <t>Salud Total</t>
  </si>
  <si>
    <t>Salud  Vida</t>
  </si>
  <si>
    <t>Colmedicas</t>
  </si>
  <si>
    <t>Fondos de Cesantias</t>
  </si>
  <si>
    <t>Horizonte</t>
  </si>
  <si>
    <t>Fondo Nacional de Ahorro</t>
  </si>
  <si>
    <t>Colfondos</t>
  </si>
  <si>
    <t>Porvenir</t>
  </si>
  <si>
    <t>Protección</t>
  </si>
  <si>
    <t>ING</t>
  </si>
  <si>
    <t>Fondos de Pensiones</t>
  </si>
  <si>
    <t>Instituto Seguro Social</t>
  </si>
  <si>
    <t>Skandia</t>
  </si>
  <si>
    <t>Proteccion</t>
  </si>
  <si>
    <t>Administradora Riesgos Profesionales</t>
  </si>
  <si>
    <t>La Previsora Vida S.A.</t>
  </si>
  <si>
    <t>Colmena</t>
  </si>
  <si>
    <t>Positiva</t>
  </si>
  <si>
    <t>Sura</t>
  </si>
  <si>
    <t>JOSE EUGENIO CARRERA QUINTANA</t>
  </si>
  <si>
    <t>Secretario de Salud Dptal</t>
  </si>
  <si>
    <t>V.A.V.S./MLG.</t>
  </si>
  <si>
    <t>GIROS</t>
  </si>
  <si>
    <t>SALDO</t>
  </si>
  <si>
    <t>ADICION</t>
  </si>
  <si>
    <t>NUEVO SALDO</t>
  </si>
  <si>
    <t>A</t>
  </si>
  <si>
    <t>D</t>
  </si>
  <si>
    <t>S</t>
  </si>
  <si>
    <t>ESE HOSPITAL SAN ANTONIO DE GIGANTE  NIT. 891.180.065-2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</si>
</sst>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72" formatCode="_-* #,##0\ _P_t_s_-;\-* #,##0\ _P_t_s_-;_-* &quot;-&quot;??\ _P_t_s_-;_-@_-"/>
    <numFmt numFmtId="173" formatCode="#,##0.0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/>
    <xf numFmtId="3" fontId="7" fillId="0" borderId="1" xfId="0" applyNumberFormat="1" applyFont="1" applyBorder="1"/>
    <xf numFmtId="0" fontId="7" fillId="0" borderId="1" xfId="0" applyFont="1" applyBorder="1"/>
    <xf numFmtId="3" fontId="3" fillId="0" borderId="0" xfId="0" applyNumberFormat="1" applyFont="1"/>
    <xf numFmtId="3" fontId="8" fillId="0" borderId="1" xfId="0" applyNumberFormat="1" applyFont="1" applyBorder="1"/>
    <xf numFmtId="172" fontId="3" fillId="0" borderId="0" xfId="1" applyNumberFormat="1" applyFont="1"/>
    <xf numFmtId="172" fontId="3" fillId="0" borderId="0" xfId="0" applyNumberFormat="1" applyFont="1"/>
    <xf numFmtId="3" fontId="9" fillId="0" borderId="1" xfId="0" applyNumberFormat="1" applyFont="1" applyBorder="1" applyAlignment="1">
      <alignment horizontal="justify" vertical="center"/>
    </xf>
    <xf numFmtId="3" fontId="7" fillId="0" borderId="0" xfId="0" applyNumberFormat="1" applyFont="1" applyBorder="1"/>
    <xf numFmtId="3" fontId="2" fillId="0" borderId="0" xfId="0" applyNumberFormat="1" applyFont="1" applyBorder="1"/>
    <xf numFmtId="0" fontId="2" fillId="0" borderId="0" xfId="0" applyFont="1"/>
    <xf numFmtId="3" fontId="5" fillId="0" borderId="0" xfId="0" applyNumberFormat="1" applyFont="1" applyBorder="1"/>
    <xf numFmtId="0" fontId="5" fillId="0" borderId="0" xfId="0" applyFont="1"/>
    <xf numFmtId="3" fontId="5" fillId="0" borderId="0" xfId="0" applyNumberFormat="1" applyFont="1"/>
    <xf numFmtId="0" fontId="10" fillId="0" borderId="0" xfId="0" applyFont="1"/>
    <xf numFmtId="3" fontId="10" fillId="0" borderId="0" xfId="0" applyNumberFormat="1" applyFont="1" applyBorder="1"/>
    <xf numFmtId="3" fontId="10" fillId="0" borderId="0" xfId="0" applyNumberFormat="1" applyFont="1"/>
    <xf numFmtId="172" fontId="10" fillId="0" borderId="0" xfId="1" applyNumberFormat="1" applyFont="1"/>
    <xf numFmtId="3" fontId="3" fillId="0" borderId="0" xfId="0" applyNumberFormat="1" applyFont="1" applyBorder="1"/>
    <xf numFmtId="172" fontId="11" fillId="0" borderId="0" xfId="1" applyNumberFormat="1" applyFont="1"/>
    <xf numFmtId="172" fontId="6" fillId="0" borderId="0" xfId="1" applyNumberFormat="1" applyFont="1"/>
    <xf numFmtId="0" fontId="3" fillId="0" borderId="0" xfId="0" applyFont="1" applyBorder="1"/>
    <xf numFmtId="172" fontId="3" fillId="0" borderId="0" xfId="1" applyNumberFormat="1" applyFont="1" applyBorder="1"/>
    <xf numFmtId="172" fontId="3" fillId="0" borderId="0" xfId="0" applyNumberFormat="1" applyFont="1" applyBorder="1"/>
    <xf numFmtId="3" fontId="3" fillId="0" borderId="0" xfId="1" applyNumberFormat="1" applyFont="1" applyBorder="1" applyAlignment="1">
      <alignment horizontal="center"/>
    </xf>
    <xf numFmtId="173" fontId="3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93"/>
  <sheetViews>
    <sheetView tabSelected="1" topLeftCell="A14" workbookViewId="0">
      <selection activeCell="X16" sqref="X16"/>
    </sheetView>
  </sheetViews>
  <sheetFormatPr defaultColWidth="11.42578125" defaultRowHeight="28.5" customHeight="1"/>
  <cols>
    <col min="1" max="1" width="16.5703125" style="1" customWidth="1"/>
    <col min="2" max="2" width="11.5703125" style="1" customWidth="1"/>
    <col min="3" max="3" width="8.140625" style="1" customWidth="1"/>
    <col min="4" max="4" width="9.140625" style="1" customWidth="1"/>
    <col min="5" max="5" width="7.42578125" style="1" customWidth="1"/>
    <col min="6" max="6" width="8.42578125" style="1" customWidth="1"/>
    <col min="7" max="7" width="11.140625" style="1" hidden="1" customWidth="1"/>
    <col min="8" max="8" width="12.7109375" style="1" hidden="1" customWidth="1"/>
    <col min="9" max="9" width="0.140625" style="1" hidden="1" customWidth="1"/>
    <col min="10" max="11" width="11.28515625" style="1" hidden="1" customWidth="1"/>
    <col min="12" max="12" width="11.42578125" style="1" hidden="1" customWidth="1"/>
    <col min="13" max="13" width="11.28515625" style="1" hidden="1" customWidth="1"/>
    <col min="14" max="14" width="12.5703125" style="1" hidden="1" customWidth="1"/>
    <col min="15" max="15" width="0.140625" style="1" hidden="1" customWidth="1"/>
    <col min="16" max="16" width="12.7109375" style="1" hidden="1" customWidth="1"/>
    <col min="17" max="17" width="0.7109375" style="1" hidden="1" customWidth="1"/>
    <col min="18" max="18" width="0.28515625" style="1" hidden="1" customWidth="1"/>
    <col min="19" max="19" width="11.42578125" style="1" hidden="1" customWidth="1"/>
    <col min="20" max="20" width="0.28515625" style="1" hidden="1" customWidth="1"/>
    <col min="21" max="21" width="7.85546875" style="1" customWidth="1"/>
    <col min="22" max="22" width="9" style="1" customWidth="1"/>
    <col min="23" max="23" width="11.85546875" style="1" customWidth="1"/>
    <col min="24" max="16384" width="11.42578125" style="1"/>
  </cols>
  <sheetData>
    <row r="1" spans="1:25" ht="15.6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5" ht="15.6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5" ht="15.6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5" ht="15.6" customHeight="1">
      <c r="A4" s="39">
        <v>2011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25" s="3" customFormat="1" ht="60" customHeight="1">
      <c r="A5" s="2" t="s">
        <v>3</v>
      </c>
      <c r="B5" s="2" t="s">
        <v>4</v>
      </c>
      <c r="C5" s="34" t="s">
        <v>49</v>
      </c>
      <c r="D5" s="35"/>
      <c r="E5" s="34" t="s">
        <v>5</v>
      </c>
      <c r="F5" s="35"/>
      <c r="G5" s="34"/>
      <c r="H5" s="35"/>
      <c r="I5" s="34"/>
      <c r="J5" s="35"/>
      <c r="K5" s="34"/>
      <c r="L5" s="35"/>
      <c r="M5" s="34"/>
      <c r="N5" s="35"/>
      <c r="O5" s="34"/>
      <c r="P5" s="35"/>
      <c r="Q5" s="34"/>
      <c r="R5" s="35"/>
      <c r="S5" s="34"/>
      <c r="T5" s="35"/>
      <c r="U5" s="36" t="s">
        <v>6</v>
      </c>
      <c r="V5" s="37"/>
      <c r="W5" s="2" t="s">
        <v>7</v>
      </c>
    </row>
    <row r="6" spans="1:25" ht="28.5" customHeight="1">
      <c r="A6" s="4"/>
      <c r="B6" s="4"/>
      <c r="C6" s="5" t="s">
        <v>8</v>
      </c>
      <c r="D6" s="5" t="s">
        <v>9</v>
      </c>
      <c r="E6" s="5" t="s">
        <v>8</v>
      </c>
      <c r="F6" s="5" t="s">
        <v>9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8</v>
      </c>
      <c r="L6" s="5" t="s">
        <v>9</v>
      </c>
      <c r="M6" s="5" t="s">
        <v>8</v>
      </c>
      <c r="N6" s="5" t="s">
        <v>9</v>
      </c>
      <c r="O6" s="5" t="s">
        <v>8</v>
      </c>
      <c r="P6" s="5" t="s">
        <v>9</v>
      </c>
      <c r="Q6" s="5" t="s">
        <v>8</v>
      </c>
      <c r="R6" s="5" t="s">
        <v>9</v>
      </c>
      <c r="S6" s="5" t="s">
        <v>8</v>
      </c>
      <c r="T6" s="5" t="s">
        <v>9</v>
      </c>
      <c r="U6" s="5" t="s">
        <v>10</v>
      </c>
      <c r="V6" s="5" t="s">
        <v>11</v>
      </c>
      <c r="W6" s="6"/>
    </row>
    <row r="7" spans="1:25" ht="28.5" customHeight="1">
      <c r="A7" s="7" t="s">
        <v>12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9"/>
      <c r="W7" s="10"/>
    </row>
    <row r="8" spans="1:25" ht="28.5" customHeight="1">
      <c r="A8" s="8" t="s">
        <v>13</v>
      </c>
      <c r="B8" s="9">
        <v>437792554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>
        <f>+C8+E8+G8+I8+K8+M8+O8+Q8+S8</f>
        <v>0</v>
      </c>
      <c r="V8" s="9">
        <f>+D8+F8+H8+J8+L8+N8+P8+R8+T8</f>
        <v>0</v>
      </c>
      <c r="W8" s="9">
        <f t="shared" ref="W8:W37" si="0">+B8+U8-V8</f>
        <v>437792554</v>
      </c>
      <c r="Y8" s="11"/>
    </row>
    <row r="9" spans="1:25" ht="28.5" customHeight="1">
      <c r="A9" s="8" t="s">
        <v>14</v>
      </c>
      <c r="B9" s="9">
        <v>394124090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>
        <f t="shared" ref="U9:V37" si="1">+C9+E9+G9+I9+K9+M9+O9+Q9+S9</f>
        <v>0</v>
      </c>
      <c r="V9" s="9">
        <f t="shared" si="1"/>
        <v>0</v>
      </c>
      <c r="W9" s="9">
        <f t="shared" si="0"/>
        <v>394124090</v>
      </c>
    </row>
    <row r="10" spans="1:25" ht="28.5" customHeight="1">
      <c r="A10" s="8" t="s">
        <v>15</v>
      </c>
      <c r="B10" s="9">
        <v>1199218488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>
        <f t="shared" si="1"/>
        <v>0</v>
      </c>
      <c r="V10" s="9">
        <f t="shared" si="1"/>
        <v>0</v>
      </c>
      <c r="W10" s="9">
        <f t="shared" si="0"/>
        <v>1199218488</v>
      </c>
    </row>
    <row r="11" spans="1:25" ht="28.5" customHeight="1">
      <c r="A11" s="8" t="s">
        <v>16</v>
      </c>
      <c r="B11" s="9">
        <v>121607392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>
        <f t="shared" si="1"/>
        <v>0</v>
      </c>
      <c r="V11" s="9">
        <f t="shared" si="1"/>
        <v>0</v>
      </c>
      <c r="W11" s="9">
        <f t="shared" si="0"/>
        <v>121607392</v>
      </c>
    </row>
    <row r="12" spans="1:25" ht="28.5" customHeight="1">
      <c r="A12" s="8" t="s">
        <v>17</v>
      </c>
      <c r="B12" s="9">
        <v>23340170</v>
      </c>
      <c r="C12" s="8"/>
      <c r="D12" s="8"/>
      <c r="E12" s="8">
        <v>941970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>
        <f t="shared" si="1"/>
        <v>941970</v>
      </c>
      <c r="V12" s="9">
        <f t="shared" si="1"/>
        <v>0</v>
      </c>
      <c r="W12" s="9">
        <f t="shared" si="0"/>
        <v>24282140</v>
      </c>
      <c r="X12" s="33"/>
    </row>
    <row r="13" spans="1:25" ht="28.5" customHeight="1">
      <c r="A13" s="8" t="s">
        <v>18</v>
      </c>
      <c r="B13" s="9">
        <v>303028101</v>
      </c>
      <c r="C13" s="8">
        <v>1398500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>
        <f t="shared" si="1"/>
        <v>1398500</v>
      </c>
      <c r="V13" s="9">
        <f t="shared" si="1"/>
        <v>0</v>
      </c>
      <c r="W13" s="9">
        <f t="shared" si="0"/>
        <v>304426601</v>
      </c>
      <c r="X13" s="33"/>
    </row>
    <row r="14" spans="1:25" ht="28.5" customHeight="1">
      <c r="A14" s="8" t="s">
        <v>19</v>
      </c>
      <c r="B14" s="9">
        <v>72934579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>
        <f t="shared" si="1"/>
        <v>0</v>
      </c>
      <c r="V14" s="9">
        <f t="shared" si="1"/>
        <v>0</v>
      </c>
      <c r="W14" s="9">
        <f t="shared" si="0"/>
        <v>72934579</v>
      </c>
    </row>
    <row r="15" spans="1:25" ht="28.5" customHeight="1">
      <c r="A15" s="8" t="s">
        <v>20</v>
      </c>
      <c r="B15" s="9">
        <v>186994535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>
        <f t="shared" si="1"/>
        <v>0</v>
      </c>
      <c r="V15" s="9">
        <f t="shared" si="1"/>
        <v>0</v>
      </c>
      <c r="W15" s="9">
        <f t="shared" si="0"/>
        <v>186994535</v>
      </c>
    </row>
    <row r="16" spans="1:25" ht="28.5" customHeight="1">
      <c r="A16" s="8" t="s">
        <v>21</v>
      </c>
      <c r="B16" s="9">
        <v>46503049</v>
      </c>
      <c r="C16" s="8"/>
      <c r="D16" s="8">
        <v>1398500</v>
      </c>
      <c r="E16" s="8"/>
      <c r="F16" s="8">
        <v>941970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9">
        <f t="shared" si="1"/>
        <v>0</v>
      </c>
      <c r="V16" s="9">
        <f t="shared" si="1"/>
        <v>2340470</v>
      </c>
      <c r="W16" s="9">
        <f t="shared" si="0"/>
        <v>44162579</v>
      </c>
    </row>
    <row r="17" spans="1:32" ht="28.5" customHeight="1">
      <c r="A17" s="8" t="s">
        <v>22</v>
      </c>
      <c r="B17" s="9">
        <v>17900000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9">
        <f t="shared" si="1"/>
        <v>0</v>
      </c>
      <c r="V17" s="9">
        <f t="shared" si="1"/>
        <v>0</v>
      </c>
      <c r="W17" s="9">
        <f t="shared" si="0"/>
        <v>17900000</v>
      </c>
    </row>
    <row r="18" spans="1:32" ht="28.5" customHeight="1">
      <c r="A18" s="7" t="s">
        <v>23</v>
      </c>
      <c r="B18" s="9">
        <v>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f t="shared" si="1"/>
        <v>0</v>
      </c>
      <c r="V18" s="9">
        <f t="shared" si="1"/>
        <v>0</v>
      </c>
      <c r="W18" s="9">
        <f t="shared" si="0"/>
        <v>0</v>
      </c>
      <c r="X18" s="11"/>
      <c r="Y18" s="11"/>
      <c r="Z18" s="11"/>
      <c r="AA18" s="11"/>
      <c r="AB18" s="11"/>
      <c r="AC18" s="11"/>
    </row>
    <row r="19" spans="1:32" ht="28.5" customHeight="1">
      <c r="A19" s="12" t="s">
        <v>24</v>
      </c>
      <c r="B19" s="9">
        <v>150420675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9">
        <f t="shared" si="1"/>
        <v>0</v>
      </c>
      <c r="V19" s="9">
        <f t="shared" si="1"/>
        <v>0</v>
      </c>
      <c r="W19" s="9">
        <f t="shared" si="0"/>
        <v>150420675</v>
      </c>
      <c r="X19" s="11"/>
      <c r="Y19" s="11"/>
      <c r="Z19" s="11"/>
      <c r="AA19" s="11"/>
      <c r="AB19" s="11"/>
      <c r="AC19" s="11"/>
    </row>
    <row r="20" spans="1:32" ht="28.5" customHeight="1">
      <c r="A20" s="12" t="s">
        <v>25</v>
      </c>
      <c r="B20" s="9">
        <v>2622709599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f t="shared" si="1"/>
        <v>0</v>
      </c>
      <c r="V20" s="9">
        <f t="shared" si="1"/>
        <v>0</v>
      </c>
      <c r="W20" s="9">
        <f t="shared" si="0"/>
        <v>2622709599</v>
      </c>
      <c r="X20" s="11"/>
      <c r="Y20" s="11"/>
      <c r="Z20" s="11"/>
      <c r="AA20" s="11"/>
      <c r="AB20" s="11"/>
      <c r="AC20" s="11"/>
    </row>
    <row r="21" spans="1:32" ht="28.5" customHeight="1">
      <c r="A21" s="12" t="s">
        <v>26</v>
      </c>
      <c r="B21" s="9">
        <v>174501413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9">
        <f t="shared" si="1"/>
        <v>0</v>
      </c>
      <c r="V21" s="9">
        <f t="shared" si="1"/>
        <v>0</v>
      </c>
      <c r="W21" s="9">
        <f t="shared" si="0"/>
        <v>174501413</v>
      </c>
      <c r="X21" s="11"/>
      <c r="Y21" s="11"/>
      <c r="Z21" s="11"/>
      <c r="AA21" s="11"/>
      <c r="AB21" s="11"/>
      <c r="AC21" s="11"/>
    </row>
    <row r="22" spans="1:32" ht="28.5" customHeight="1">
      <c r="A22" s="12" t="s">
        <v>27</v>
      </c>
      <c r="B22" s="9">
        <v>112609986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>
        <f t="shared" si="1"/>
        <v>0</v>
      </c>
      <c r="V22" s="9">
        <f t="shared" si="1"/>
        <v>0</v>
      </c>
      <c r="W22" s="9">
        <f t="shared" si="0"/>
        <v>112609986</v>
      </c>
      <c r="X22" s="11"/>
      <c r="Y22" s="11"/>
      <c r="Z22" s="11"/>
      <c r="AA22" s="11"/>
      <c r="AB22" s="11"/>
      <c r="AC22" s="11"/>
    </row>
    <row r="23" spans="1:32" ht="28.5" customHeight="1">
      <c r="A23" s="8" t="s">
        <v>28</v>
      </c>
      <c r="B23" s="9">
        <v>24621528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9">
        <f t="shared" si="1"/>
        <v>0</v>
      </c>
      <c r="V23" s="9">
        <f t="shared" si="1"/>
        <v>0</v>
      </c>
      <c r="W23" s="9">
        <f t="shared" si="0"/>
        <v>24621528</v>
      </c>
      <c r="X23" s="11"/>
      <c r="Y23" s="11"/>
      <c r="Z23" s="11"/>
      <c r="AA23" s="11"/>
      <c r="AB23" s="11"/>
      <c r="AC23" s="11"/>
    </row>
    <row r="24" spans="1:32" ht="28.5" customHeight="1">
      <c r="A24" s="8" t="s">
        <v>29</v>
      </c>
      <c r="B24" s="9">
        <v>78944944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f t="shared" si="1"/>
        <v>0</v>
      </c>
      <c r="V24" s="9">
        <f t="shared" si="1"/>
        <v>0</v>
      </c>
      <c r="W24" s="9">
        <f t="shared" si="0"/>
        <v>78944944</v>
      </c>
      <c r="X24" s="11"/>
      <c r="Y24" s="11"/>
      <c r="Z24" s="11"/>
      <c r="AA24" s="11"/>
      <c r="AB24" s="11"/>
      <c r="AC24" s="11"/>
    </row>
    <row r="25" spans="1:32" ht="28.5" customHeight="1">
      <c r="A25" s="7" t="s">
        <v>30</v>
      </c>
      <c r="B25" s="9">
        <v>0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>
        <f t="shared" si="1"/>
        <v>0</v>
      </c>
      <c r="V25" s="9">
        <f t="shared" si="1"/>
        <v>0</v>
      </c>
      <c r="W25" s="9">
        <f t="shared" si="0"/>
        <v>0</v>
      </c>
    </row>
    <row r="26" spans="1:32" ht="28.5" customHeight="1">
      <c r="A26" s="8" t="s">
        <v>31</v>
      </c>
      <c r="B26" s="9">
        <v>2366854242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9">
        <f t="shared" si="1"/>
        <v>0</v>
      </c>
      <c r="V26" s="9">
        <f t="shared" si="1"/>
        <v>0</v>
      </c>
      <c r="W26" s="9">
        <f t="shared" si="0"/>
        <v>2366854242</v>
      </c>
    </row>
    <row r="27" spans="1:32" ht="28.5" customHeight="1">
      <c r="A27" s="12" t="s">
        <v>24</v>
      </c>
      <c r="B27" s="9">
        <v>369838502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f t="shared" si="1"/>
        <v>0</v>
      </c>
      <c r="V27" s="9">
        <f t="shared" si="1"/>
        <v>0</v>
      </c>
      <c r="W27" s="9">
        <f t="shared" si="0"/>
        <v>369838502</v>
      </c>
    </row>
    <row r="28" spans="1:32" ht="28.5" customHeight="1">
      <c r="A28" s="12" t="s">
        <v>29</v>
      </c>
      <c r="B28" s="9">
        <v>142938490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f t="shared" si="1"/>
        <v>0</v>
      </c>
      <c r="V28" s="9">
        <f t="shared" si="1"/>
        <v>0</v>
      </c>
      <c r="W28" s="9">
        <f t="shared" si="0"/>
        <v>142938490</v>
      </c>
    </row>
    <row r="29" spans="1:32" ht="28.5" customHeight="1">
      <c r="A29" s="12" t="s">
        <v>26</v>
      </c>
      <c r="B29" s="9">
        <v>513539356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9">
        <f t="shared" si="1"/>
        <v>0</v>
      </c>
      <c r="V29" s="9">
        <f t="shared" si="1"/>
        <v>0</v>
      </c>
      <c r="W29" s="9">
        <f t="shared" si="0"/>
        <v>513539356</v>
      </c>
      <c r="AA29" s="13"/>
      <c r="AB29" s="13"/>
      <c r="AC29" s="14"/>
    </row>
    <row r="30" spans="1:32" ht="28.5" customHeight="1">
      <c r="A30" s="12" t="s">
        <v>32</v>
      </c>
      <c r="B30" s="9">
        <v>8000000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f t="shared" si="1"/>
        <v>0</v>
      </c>
      <c r="V30" s="9">
        <f t="shared" si="1"/>
        <v>0</v>
      </c>
      <c r="W30" s="9">
        <f t="shared" si="0"/>
        <v>8000000</v>
      </c>
      <c r="AA30" s="13"/>
      <c r="AB30" s="13"/>
      <c r="AC30" s="14"/>
    </row>
    <row r="31" spans="1:32" ht="28.5" customHeight="1">
      <c r="A31" s="12" t="s">
        <v>33</v>
      </c>
      <c r="B31" s="9">
        <v>34344331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9">
        <f t="shared" si="1"/>
        <v>0</v>
      </c>
      <c r="V31" s="9">
        <f t="shared" si="1"/>
        <v>0</v>
      </c>
      <c r="W31" s="9">
        <f t="shared" si="0"/>
        <v>34344331</v>
      </c>
      <c r="AA31" s="13"/>
      <c r="AB31" s="13"/>
      <c r="AC31" s="14"/>
      <c r="AE31" s="13"/>
    </row>
    <row r="32" spans="1:32" ht="28.5" customHeight="1">
      <c r="A32" s="12" t="s">
        <v>27</v>
      </c>
      <c r="B32" s="9">
        <v>466997776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9">
        <f t="shared" si="1"/>
        <v>0</v>
      </c>
      <c r="V32" s="9">
        <f t="shared" si="1"/>
        <v>0</v>
      </c>
      <c r="W32" s="9">
        <f t="shared" si="0"/>
        <v>466997776</v>
      </c>
      <c r="AB32" s="13"/>
      <c r="AE32" s="13"/>
      <c r="AF32" s="13"/>
    </row>
    <row r="33" spans="1:29" ht="28.5" customHeight="1">
      <c r="A33" s="15" t="s">
        <v>34</v>
      </c>
      <c r="B33" s="9">
        <v>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>
        <f t="shared" si="1"/>
        <v>0</v>
      </c>
      <c r="V33" s="9">
        <f t="shared" si="1"/>
        <v>0</v>
      </c>
      <c r="W33" s="9">
        <f t="shared" si="0"/>
        <v>0</v>
      </c>
      <c r="AA33" s="13"/>
      <c r="AB33" s="13"/>
      <c r="AC33" s="14"/>
    </row>
    <row r="34" spans="1:29" ht="28.5" customHeight="1">
      <c r="A34" s="12" t="s">
        <v>35</v>
      </c>
      <c r="B34" s="9">
        <v>82973901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9">
        <f t="shared" si="1"/>
        <v>0</v>
      </c>
      <c r="V34" s="9">
        <f t="shared" si="1"/>
        <v>0</v>
      </c>
      <c r="W34" s="9">
        <f t="shared" si="0"/>
        <v>82973901</v>
      </c>
    </row>
    <row r="35" spans="1:29" ht="28.5" customHeight="1">
      <c r="A35" s="12" t="s">
        <v>36</v>
      </c>
      <c r="B35" s="9">
        <v>15598817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9">
        <f t="shared" si="1"/>
        <v>0</v>
      </c>
      <c r="V35" s="9">
        <f t="shared" si="1"/>
        <v>0</v>
      </c>
      <c r="W35" s="9">
        <f t="shared" si="0"/>
        <v>15598817</v>
      </c>
    </row>
    <row r="36" spans="1:29" ht="28.5" customHeight="1">
      <c r="A36" s="12" t="s">
        <v>37</v>
      </c>
      <c r="B36" s="9">
        <v>327632009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9">
        <f t="shared" si="1"/>
        <v>0</v>
      </c>
      <c r="V36" s="9">
        <f t="shared" si="1"/>
        <v>0</v>
      </c>
      <c r="W36" s="9">
        <f t="shared" si="0"/>
        <v>327632009</v>
      </c>
    </row>
    <row r="37" spans="1:29" ht="28.5" customHeight="1">
      <c r="A37" s="12" t="s">
        <v>38</v>
      </c>
      <c r="B37" s="9">
        <v>372369967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>
        <f t="shared" si="1"/>
        <v>0</v>
      </c>
      <c r="V37" s="9">
        <f t="shared" si="1"/>
        <v>0</v>
      </c>
      <c r="W37" s="9">
        <f t="shared" si="0"/>
        <v>372369967</v>
      </c>
    </row>
    <row r="38" spans="1:29" s="3" customFormat="1" ht="28.5" customHeight="1">
      <c r="A38" s="9" t="s">
        <v>6</v>
      </c>
      <c r="B38" s="9">
        <v>10668338494</v>
      </c>
      <c r="C38" s="9">
        <f t="shared" ref="C38:W38" si="2">SUM(C8:C37)</f>
        <v>1398500</v>
      </c>
      <c r="D38" s="9">
        <f t="shared" si="2"/>
        <v>1398500</v>
      </c>
      <c r="E38" s="9">
        <f>SUM(E8:E37)</f>
        <v>941970</v>
      </c>
      <c r="F38" s="9">
        <f>SUM(F8:F37)</f>
        <v>941970</v>
      </c>
      <c r="G38" s="9">
        <f t="shared" si="2"/>
        <v>0</v>
      </c>
      <c r="H38" s="9">
        <f t="shared" si="2"/>
        <v>0</v>
      </c>
      <c r="I38" s="8">
        <f>SUM(I8:I37)</f>
        <v>0</v>
      </c>
      <c r="J38" s="8">
        <f>SUM(J8:J37)</f>
        <v>0</v>
      </c>
      <c r="K38" s="8">
        <f>SUM(K8:K37)</f>
        <v>0</v>
      </c>
      <c r="L38" s="8">
        <f>SUM(L8:L37)</f>
        <v>0</v>
      </c>
      <c r="M38" s="9">
        <f t="shared" si="2"/>
        <v>0</v>
      </c>
      <c r="N38" s="9">
        <f t="shared" si="2"/>
        <v>0</v>
      </c>
      <c r="O38" s="9">
        <f t="shared" si="2"/>
        <v>0</v>
      </c>
      <c r="P38" s="9">
        <f t="shared" si="2"/>
        <v>0</v>
      </c>
      <c r="Q38" s="9">
        <f t="shared" si="2"/>
        <v>0</v>
      </c>
      <c r="R38" s="9">
        <f t="shared" si="2"/>
        <v>0</v>
      </c>
      <c r="S38" s="9">
        <f t="shared" si="2"/>
        <v>0</v>
      </c>
      <c r="T38" s="9">
        <f t="shared" si="2"/>
        <v>0</v>
      </c>
      <c r="U38" s="9">
        <f t="shared" si="2"/>
        <v>2340470</v>
      </c>
      <c r="V38" s="9">
        <f t="shared" si="2"/>
        <v>2340470</v>
      </c>
      <c r="W38" s="9">
        <f t="shared" si="2"/>
        <v>10668338494</v>
      </c>
    </row>
    <row r="39" spans="1:29" s="3" customFormat="1" ht="28.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</row>
    <row r="40" spans="1:29" s="3" customFormat="1" ht="28.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9" ht="28.5" customHeight="1">
      <c r="A41" s="18" t="s">
        <v>39</v>
      </c>
      <c r="B41" s="19"/>
      <c r="C41" s="19"/>
      <c r="D41" s="19"/>
      <c r="E41" s="19"/>
      <c r="F41" s="19"/>
      <c r="G41" s="19"/>
      <c r="H41" s="20"/>
      <c r="I41" s="20"/>
      <c r="J41" s="20"/>
      <c r="K41" s="20"/>
      <c r="L41" s="20"/>
      <c r="M41" s="20"/>
      <c r="N41" s="20"/>
      <c r="O41" s="19"/>
      <c r="P41" s="19"/>
      <c r="Q41" s="21"/>
      <c r="R41" s="21"/>
      <c r="S41" s="21"/>
      <c r="T41" s="21"/>
      <c r="U41" s="21"/>
      <c r="V41" s="21"/>
      <c r="W41" s="20"/>
    </row>
    <row r="42" spans="1:29" ht="28.5" customHeight="1">
      <c r="A42" s="20" t="s">
        <v>40</v>
      </c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0"/>
      <c r="M42" s="20"/>
      <c r="N42" s="20"/>
      <c r="O42" s="19"/>
      <c r="P42" s="19"/>
      <c r="Q42" s="21"/>
      <c r="R42" s="21"/>
      <c r="S42" s="21"/>
      <c r="T42" s="21"/>
      <c r="U42" s="21"/>
      <c r="V42" s="21"/>
      <c r="W42" s="20" t="s">
        <v>41</v>
      </c>
    </row>
    <row r="43" spans="1:29" ht="28.5" customHeight="1">
      <c r="A43" s="20"/>
      <c r="B43" s="19"/>
      <c r="C43" s="19"/>
      <c r="D43" s="19"/>
      <c r="E43" s="19"/>
      <c r="F43" s="19"/>
      <c r="G43" s="19"/>
      <c r="H43" s="20"/>
      <c r="I43" s="20"/>
      <c r="J43" s="20"/>
      <c r="K43" s="20"/>
      <c r="L43" s="20"/>
      <c r="M43" s="20"/>
      <c r="N43" s="20"/>
      <c r="O43" s="19"/>
      <c r="P43" s="19"/>
      <c r="Q43" s="21"/>
      <c r="R43" s="21"/>
      <c r="S43" s="21"/>
      <c r="T43" s="21"/>
      <c r="U43" s="21"/>
      <c r="V43" s="21"/>
      <c r="W43" s="20"/>
    </row>
    <row r="44" spans="1:29" ht="28.5" customHeight="1">
      <c r="A44" s="22"/>
      <c r="B44" s="23"/>
      <c r="C44" s="23"/>
      <c r="D44" s="23"/>
      <c r="E44" s="23"/>
      <c r="F44" s="23"/>
      <c r="G44" s="23"/>
      <c r="H44" s="22"/>
      <c r="I44" s="22"/>
      <c r="J44" s="22"/>
      <c r="K44" s="22"/>
      <c r="L44" s="22"/>
      <c r="M44" s="22"/>
      <c r="N44" s="22"/>
      <c r="O44" s="23"/>
      <c r="P44" s="23"/>
      <c r="Q44" s="22"/>
      <c r="R44" s="22"/>
      <c r="S44" s="22"/>
      <c r="T44" s="22"/>
      <c r="U44" s="24"/>
      <c r="V44" s="22"/>
      <c r="W44" s="22"/>
    </row>
    <row r="45" spans="1:29" ht="28.5" customHeight="1">
      <c r="A45" s="22"/>
      <c r="B45" s="23"/>
      <c r="C45" s="23"/>
      <c r="D45" s="23"/>
      <c r="E45" s="23"/>
      <c r="F45" s="23"/>
      <c r="G45" s="23"/>
      <c r="H45" s="22"/>
      <c r="I45" s="22"/>
      <c r="J45" s="22"/>
      <c r="K45" s="22"/>
      <c r="L45" s="22"/>
      <c r="M45" s="22"/>
      <c r="N45" s="22"/>
      <c r="O45" s="23"/>
      <c r="P45" s="23"/>
      <c r="Q45" s="22"/>
      <c r="R45" s="22"/>
      <c r="S45" s="22"/>
      <c r="T45" s="22"/>
      <c r="U45" s="22"/>
      <c r="V45" s="22"/>
      <c r="W45" s="22"/>
    </row>
    <row r="46" spans="1:29" ht="28.5" customHeight="1">
      <c r="A46" s="22"/>
      <c r="B46" s="23"/>
      <c r="C46" s="23"/>
      <c r="D46" s="23"/>
      <c r="E46" s="23"/>
      <c r="F46" s="23"/>
      <c r="G46" s="23"/>
      <c r="H46" s="22"/>
      <c r="I46" s="22"/>
      <c r="J46" s="22"/>
      <c r="K46" s="22"/>
      <c r="L46" s="22"/>
      <c r="M46" s="22"/>
      <c r="N46" s="22"/>
      <c r="O46" s="23"/>
      <c r="P46" s="23"/>
      <c r="Q46" s="22"/>
      <c r="R46" s="22"/>
      <c r="S46" s="22"/>
      <c r="T46" s="22"/>
      <c r="U46" s="22"/>
      <c r="V46" s="22"/>
      <c r="W46" s="22"/>
    </row>
    <row r="47" spans="1:29" ht="28.5" customHeight="1">
      <c r="A47" s="22"/>
      <c r="B47" s="23"/>
      <c r="C47" s="23"/>
      <c r="D47" s="23"/>
      <c r="E47" s="23"/>
      <c r="F47" s="23"/>
      <c r="G47" s="23"/>
      <c r="H47" s="22"/>
      <c r="I47" s="22"/>
      <c r="J47" s="22"/>
      <c r="K47" s="22"/>
      <c r="L47" s="22"/>
      <c r="M47" s="22"/>
      <c r="N47" s="22"/>
      <c r="O47" s="23"/>
      <c r="P47" s="23"/>
      <c r="Q47" s="22"/>
      <c r="R47" s="22"/>
      <c r="S47" s="22"/>
      <c r="T47" s="22"/>
      <c r="U47" s="22"/>
      <c r="V47" s="22"/>
      <c r="W47" s="22"/>
    </row>
    <row r="48" spans="1:29" ht="28.5" customHeight="1">
      <c r="A48" s="25"/>
      <c r="B48" s="23"/>
      <c r="C48" s="23"/>
      <c r="D48" s="23"/>
      <c r="E48" s="23"/>
      <c r="F48" s="23"/>
      <c r="G48" s="23"/>
      <c r="H48" s="23"/>
      <c r="I48" s="23"/>
      <c r="J48" s="22"/>
      <c r="K48" s="23"/>
      <c r="L48" s="23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45" ht="28.5" customHeight="1">
      <c r="B49" s="26"/>
      <c r="C49" s="26"/>
      <c r="D49" s="26"/>
      <c r="E49" s="26"/>
      <c r="F49" s="26"/>
      <c r="G49" s="26"/>
      <c r="H49" s="26"/>
      <c r="I49" s="26"/>
      <c r="K49" s="26"/>
      <c r="L49" s="26"/>
    </row>
    <row r="50" spans="2:45" ht="28.5" customHeight="1">
      <c r="B50" s="26"/>
      <c r="C50" s="26"/>
      <c r="D50" s="26"/>
      <c r="E50" s="26"/>
      <c r="F50" s="26"/>
      <c r="G50" s="26"/>
      <c r="H50" s="26"/>
      <c r="I50" s="26"/>
      <c r="K50" s="26"/>
      <c r="L50" s="26"/>
    </row>
    <row r="51" spans="2:45" ht="28.5" customHeight="1">
      <c r="B51" s="26"/>
      <c r="C51" s="26"/>
      <c r="D51" s="26"/>
      <c r="E51" s="26"/>
      <c r="F51" s="26"/>
      <c r="G51" s="26"/>
      <c r="H51" s="26"/>
      <c r="I51" s="26"/>
      <c r="K51" s="26"/>
      <c r="L51" s="26"/>
    </row>
    <row r="52" spans="2:45" ht="28.5" customHeight="1">
      <c r="B52" s="26"/>
      <c r="C52" s="26"/>
      <c r="D52" s="26"/>
      <c r="E52" s="26"/>
      <c r="F52" s="26"/>
      <c r="G52" s="26"/>
      <c r="H52" s="26"/>
      <c r="I52" s="26"/>
      <c r="K52" s="26"/>
      <c r="L52" s="26"/>
      <c r="AS52" s="27"/>
    </row>
    <row r="53" spans="2:45" ht="28.5" customHeight="1">
      <c r="B53" s="26"/>
      <c r="C53" s="26"/>
      <c r="D53" s="26"/>
      <c r="E53" s="26"/>
      <c r="F53" s="26"/>
      <c r="G53" s="26"/>
      <c r="H53" s="26"/>
      <c r="I53" s="26"/>
      <c r="K53" s="26"/>
      <c r="L53" s="26"/>
      <c r="AS53" s="27"/>
    </row>
    <row r="54" spans="2:45" ht="28.5" customHeight="1">
      <c r="B54" s="26"/>
      <c r="C54" s="26"/>
      <c r="D54" s="26"/>
      <c r="E54" s="26"/>
      <c r="F54" s="26"/>
      <c r="G54" s="26"/>
      <c r="H54" s="26"/>
      <c r="I54" s="26"/>
      <c r="K54" s="26"/>
      <c r="L54" s="26"/>
      <c r="AS54" s="27"/>
    </row>
    <row r="55" spans="2:45" ht="28.5" customHeight="1">
      <c r="B55" s="26"/>
      <c r="C55" s="26"/>
      <c r="D55" s="26"/>
      <c r="E55" s="26"/>
      <c r="F55" s="26"/>
      <c r="G55" s="26"/>
      <c r="H55" s="26"/>
      <c r="I55" s="26"/>
      <c r="K55" s="26"/>
      <c r="L55" s="26"/>
      <c r="AS55" s="27"/>
    </row>
    <row r="56" spans="2:45" ht="28.5" customHeight="1">
      <c r="B56" s="26"/>
      <c r="C56" s="26"/>
      <c r="D56" s="26"/>
      <c r="E56" s="26"/>
      <c r="F56" s="26"/>
      <c r="G56" s="26"/>
      <c r="H56" s="26"/>
      <c r="I56" s="26"/>
      <c r="K56" s="26"/>
      <c r="L56" s="26"/>
      <c r="AS56" s="27"/>
    </row>
    <row r="57" spans="2:45" ht="28.5" customHeight="1">
      <c r="B57" s="26"/>
      <c r="C57" s="26"/>
      <c r="D57" s="26"/>
      <c r="E57" s="26"/>
      <c r="F57" s="26"/>
      <c r="G57" s="26"/>
      <c r="H57" s="26"/>
      <c r="I57" s="26"/>
      <c r="K57" s="26"/>
      <c r="L57" s="26"/>
      <c r="AS57" s="27"/>
    </row>
    <row r="58" spans="2:45" ht="28.5" customHeight="1">
      <c r="B58" s="26"/>
      <c r="C58" s="26"/>
      <c r="D58" s="26"/>
      <c r="E58" s="26"/>
      <c r="F58" s="26"/>
      <c r="G58" s="26"/>
      <c r="H58" s="26"/>
      <c r="I58" s="26"/>
      <c r="K58" s="26"/>
      <c r="L58" s="26"/>
      <c r="AS58" s="27"/>
    </row>
    <row r="59" spans="2:45" ht="28.5" customHeight="1">
      <c r="B59" s="26"/>
      <c r="C59" s="26"/>
      <c r="D59" s="26"/>
      <c r="E59" s="26"/>
      <c r="F59" s="26"/>
      <c r="G59" s="26"/>
      <c r="H59" s="26"/>
      <c r="I59" s="26"/>
      <c r="K59" s="26"/>
      <c r="L59" s="26"/>
      <c r="AS59" s="27"/>
    </row>
    <row r="60" spans="2:45" ht="28.5" customHeight="1">
      <c r="B60" s="26"/>
      <c r="C60" s="26"/>
      <c r="D60" s="26"/>
      <c r="E60" s="26"/>
      <c r="F60" s="26"/>
      <c r="G60" s="26"/>
      <c r="H60" s="26"/>
      <c r="I60" s="26"/>
      <c r="K60" s="26"/>
      <c r="L60" s="26"/>
      <c r="AS60" s="27"/>
    </row>
    <row r="61" spans="2:45" ht="28.5" customHeight="1">
      <c r="B61" s="26"/>
      <c r="C61" s="26"/>
      <c r="D61" s="26"/>
      <c r="E61" s="26"/>
      <c r="F61" s="26"/>
      <c r="G61" s="26"/>
      <c r="H61" s="26"/>
      <c r="I61" s="26"/>
      <c r="K61" s="26"/>
      <c r="L61" s="26"/>
      <c r="AS61" s="27"/>
    </row>
    <row r="62" spans="2:45" ht="28.5" customHeight="1">
      <c r="B62" s="26"/>
      <c r="C62" s="26"/>
      <c r="D62" s="26"/>
      <c r="E62" s="26"/>
      <c r="F62" s="26"/>
      <c r="G62" s="26"/>
      <c r="H62" s="26"/>
      <c r="I62" s="26"/>
      <c r="K62" s="26"/>
      <c r="L62" s="26"/>
      <c r="AS62" s="27"/>
    </row>
    <row r="63" spans="2:45" ht="28.5" customHeight="1">
      <c r="B63" s="26"/>
      <c r="C63" s="26"/>
      <c r="D63" s="26"/>
      <c r="E63" s="26"/>
      <c r="F63" s="26"/>
      <c r="G63" s="26"/>
      <c r="H63" s="26"/>
      <c r="I63" s="26"/>
      <c r="K63" s="26"/>
      <c r="L63" s="26"/>
      <c r="AS63" s="27"/>
    </row>
    <row r="64" spans="2:45" ht="28.5" customHeight="1">
      <c r="B64" s="26"/>
      <c r="C64" s="26"/>
      <c r="D64" s="26"/>
      <c r="E64" s="26"/>
      <c r="F64" s="26"/>
      <c r="G64" s="26"/>
      <c r="H64" s="26"/>
      <c r="I64" s="26"/>
      <c r="K64" s="26"/>
      <c r="L64" s="26"/>
      <c r="AS64" s="27"/>
    </row>
    <row r="65" spans="2:47" ht="28.5" customHeight="1">
      <c r="B65" s="26"/>
      <c r="C65" s="26"/>
      <c r="D65" s="26"/>
      <c r="E65" s="26"/>
      <c r="F65" s="26"/>
      <c r="G65" s="26"/>
      <c r="H65" s="26"/>
      <c r="I65" s="26"/>
      <c r="K65" s="26"/>
      <c r="L65" s="26"/>
      <c r="AS65" s="27"/>
    </row>
    <row r="66" spans="2:47" ht="28.5" customHeight="1">
      <c r="B66" s="26"/>
      <c r="C66" s="26">
        <v>1412030</v>
      </c>
      <c r="D66" s="26">
        <f>1178182-898565</f>
        <v>279617</v>
      </c>
      <c r="E66" s="26">
        <f>+C66+D66</f>
        <v>1691647</v>
      </c>
      <c r="F66" s="26"/>
      <c r="G66" s="26"/>
      <c r="H66" s="26"/>
      <c r="I66" s="26"/>
      <c r="K66" s="26"/>
      <c r="L66" s="26"/>
      <c r="AS66" s="27"/>
    </row>
    <row r="67" spans="2:47" ht="28.5" customHeight="1">
      <c r="B67" s="26"/>
      <c r="C67" s="26">
        <v>4522871</v>
      </c>
      <c r="D67" s="26">
        <f>641632-1649455</f>
        <v>-1007823</v>
      </c>
      <c r="E67" s="26">
        <f>+C67+D67</f>
        <v>3515048</v>
      </c>
      <c r="F67" s="26"/>
      <c r="G67" s="26"/>
      <c r="H67" s="26">
        <f>1412030/11*7</f>
        <v>898564.54545454541</v>
      </c>
      <c r="I67" s="26"/>
      <c r="K67" s="26"/>
      <c r="L67" s="26"/>
      <c r="AN67" s="28"/>
      <c r="AO67" s="28"/>
      <c r="AP67" s="28"/>
      <c r="AQ67" s="28"/>
      <c r="AR67" s="28"/>
      <c r="AS67" s="27"/>
    </row>
    <row r="68" spans="2:47" ht="28.5" customHeight="1">
      <c r="B68" s="26"/>
      <c r="C68" s="26">
        <v>1412030</v>
      </c>
      <c r="D68" s="26"/>
      <c r="E68" s="26"/>
      <c r="F68" s="26"/>
      <c r="G68" s="26"/>
      <c r="H68" s="26">
        <f>1412030/11*4</f>
        <v>513465.45454545453</v>
      </c>
      <c r="I68" s="26"/>
      <c r="K68" s="26"/>
      <c r="L68" s="26"/>
      <c r="AN68" s="13"/>
      <c r="AO68" s="13"/>
      <c r="AP68" s="13"/>
      <c r="AQ68" s="13"/>
      <c r="AR68" s="13"/>
      <c r="AS68" s="27"/>
      <c r="AU68" s="13"/>
    </row>
    <row r="69" spans="2:47" ht="28.5" customHeight="1">
      <c r="B69" s="26"/>
      <c r="C69" s="26" t="s">
        <v>42</v>
      </c>
      <c r="D69" s="26" t="s">
        <v>43</v>
      </c>
      <c r="E69" s="26" t="s">
        <v>44</v>
      </c>
      <c r="F69" s="26" t="s">
        <v>45</v>
      </c>
      <c r="G69" s="26"/>
      <c r="H69" s="26"/>
      <c r="I69" s="26"/>
      <c r="K69" s="26"/>
      <c r="L69" s="26"/>
    </row>
    <row r="70" spans="2:47" ht="28.5" customHeight="1">
      <c r="B70" s="26">
        <v>1412030</v>
      </c>
      <c r="C70" s="26">
        <f>1412030/11*7</f>
        <v>898564.54545454541</v>
      </c>
      <c r="D70" s="26">
        <f>+B70-C70</f>
        <v>513465.45454545459</v>
      </c>
      <c r="E70" s="26">
        <v>1178182</v>
      </c>
      <c r="F70" s="26"/>
      <c r="G70" s="26"/>
      <c r="H70" s="26"/>
      <c r="I70" s="26"/>
      <c r="K70" s="26"/>
      <c r="L70" s="26"/>
    </row>
    <row r="71" spans="2:47" ht="28.5" customHeight="1">
      <c r="B71" s="26"/>
      <c r="C71" s="26">
        <v>429080</v>
      </c>
      <c r="D71" s="26"/>
      <c r="E71" s="26"/>
      <c r="F71" s="26"/>
      <c r="G71" s="26"/>
      <c r="H71" s="26"/>
      <c r="I71" s="26"/>
      <c r="K71" s="26"/>
      <c r="L71" s="26"/>
    </row>
    <row r="72" spans="2:47" ht="28.5" customHeight="1">
      <c r="B72" s="26"/>
      <c r="C72" s="26">
        <f>+C70+C71</f>
        <v>1327644.5454545454</v>
      </c>
      <c r="D72" s="26">
        <f>4522871/3</f>
        <v>1507623.6666666667</v>
      </c>
      <c r="E72" s="26"/>
      <c r="F72" s="26">
        <v>2291287</v>
      </c>
      <c r="G72" s="26">
        <f>2291287/11*7</f>
        <v>1458091.7272727273</v>
      </c>
      <c r="H72" s="26">
        <f>+F72-G72</f>
        <v>833195.27272727271</v>
      </c>
      <c r="I72" s="26"/>
      <c r="K72" s="26"/>
      <c r="L72" s="26"/>
    </row>
    <row r="73" spans="2:47" ht="28.5" customHeight="1">
      <c r="B73" s="26"/>
      <c r="C73" s="26"/>
      <c r="D73" s="26">
        <f>1507624/11*7</f>
        <v>959397.09090909082</v>
      </c>
      <c r="E73" s="26"/>
      <c r="F73" s="26"/>
      <c r="G73" s="26"/>
      <c r="H73" s="26"/>
      <c r="I73" s="26"/>
      <c r="K73" s="26"/>
      <c r="L73" s="26"/>
    </row>
    <row r="74" spans="2:47" ht="28.5" customHeight="1">
      <c r="B74" s="26"/>
      <c r="C74" s="26"/>
      <c r="D74" s="26">
        <f>+D72-D73</f>
        <v>548226.57575757592</v>
      </c>
      <c r="E74" s="26"/>
      <c r="F74" s="26"/>
      <c r="G74" s="26"/>
      <c r="H74" s="26"/>
      <c r="I74" s="26"/>
      <c r="K74" s="26"/>
      <c r="L74" s="26"/>
    </row>
    <row r="75" spans="2:47" ht="28.5" customHeight="1">
      <c r="B75" s="26"/>
      <c r="C75" s="26"/>
      <c r="D75" s="26"/>
      <c r="E75" s="26"/>
      <c r="F75" s="26"/>
      <c r="G75" s="26"/>
      <c r="H75" s="26"/>
      <c r="I75" s="26"/>
      <c r="K75" s="26"/>
      <c r="L75" s="26"/>
    </row>
    <row r="76" spans="2:47" ht="28.5" customHeight="1">
      <c r="B76" s="26"/>
      <c r="C76" s="26"/>
      <c r="D76" s="26"/>
      <c r="E76" s="26"/>
      <c r="F76" s="26"/>
      <c r="G76" s="26"/>
      <c r="H76" s="26"/>
      <c r="I76" s="26"/>
      <c r="K76" s="26"/>
      <c r="L76" s="26"/>
    </row>
    <row r="77" spans="2:47" ht="28.5" customHeight="1">
      <c r="B77" s="26"/>
      <c r="C77" s="26"/>
      <c r="D77" s="26">
        <f>1412030/11*7</f>
        <v>898564.54545454541</v>
      </c>
      <c r="E77" s="26">
        <f>+C80-D77</f>
        <v>513465.45454545459</v>
      </c>
      <c r="F77" s="26">
        <f>+D77+D80</f>
        <v>1731759.5454545454</v>
      </c>
      <c r="G77" s="26"/>
      <c r="H77" s="26"/>
      <c r="I77" s="26"/>
      <c r="K77" s="26"/>
      <c r="L77" s="26"/>
    </row>
    <row r="78" spans="2:47" ht="28.5" customHeight="1">
      <c r="B78" s="26"/>
      <c r="C78" s="26"/>
      <c r="D78" s="26"/>
      <c r="E78" s="26"/>
      <c r="F78" s="26"/>
      <c r="G78" s="26"/>
      <c r="H78" s="26"/>
      <c r="I78" s="26"/>
      <c r="K78" s="26"/>
      <c r="L78" s="26"/>
    </row>
    <row r="79" spans="2:47" ht="28.5" customHeight="1">
      <c r="B79" s="29"/>
      <c r="C79" s="26"/>
      <c r="D79" s="26" t="s">
        <v>46</v>
      </c>
      <c r="E79" s="26" t="s">
        <v>47</v>
      </c>
      <c r="F79" s="26" t="s">
        <v>48</v>
      </c>
      <c r="G79" s="26"/>
      <c r="H79" s="29"/>
      <c r="I79" s="29"/>
      <c r="K79" s="29"/>
      <c r="L79" s="29"/>
    </row>
    <row r="80" spans="2:47" ht="28.5" customHeight="1">
      <c r="B80" s="29"/>
      <c r="C80" s="26">
        <v>1412030</v>
      </c>
      <c r="D80" s="26">
        <v>833195</v>
      </c>
      <c r="E80" s="26">
        <v>513565</v>
      </c>
      <c r="F80" s="26">
        <f>+C80+D80-E80</f>
        <v>1731660</v>
      </c>
      <c r="G80" s="26"/>
      <c r="H80" s="29"/>
      <c r="I80" s="29"/>
      <c r="K80" s="29"/>
      <c r="L80" s="29"/>
    </row>
    <row r="81" spans="2:12" ht="28.5" customHeight="1">
      <c r="B81" s="29"/>
      <c r="C81" s="26"/>
      <c r="D81" s="26">
        <f>+D80-E80</f>
        <v>319630</v>
      </c>
      <c r="E81" s="26"/>
      <c r="F81" s="26">
        <f>+D81+C80</f>
        <v>1731660</v>
      </c>
      <c r="G81" s="26"/>
      <c r="H81" s="29"/>
      <c r="I81" s="29"/>
      <c r="K81" s="29"/>
      <c r="L81" s="29"/>
    </row>
    <row r="82" spans="2:12" ht="28.5" customHeight="1">
      <c r="B82" s="29"/>
      <c r="C82" s="26"/>
      <c r="D82" s="26"/>
      <c r="E82" s="26"/>
      <c r="F82" s="26"/>
      <c r="G82" s="26"/>
      <c r="H82" s="29"/>
      <c r="I82" s="29"/>
      <c r="K82" s="29"/>
      <c r="L82" s="29"/>
    </row>
    <row r="83" spans="2:12" ht="28.5" customHeight="1">
      <c r="B83" s="29"/>
      <c r="C83" s="26">
        <v>4522871</v>
      </c>
      <c r="D83" s="26">
        <v>513565</v>
      </c>
      <c r="E83" s="26">
        <v>833195</v>
      </c>
      <c r="F83" s="26">
        <f>+C83+D83-E83</f>
        <v>4203241</v>
      </c>
      <c r="G83" s="26"/>
      <c r="H83" s="29">
        <v>3529500</v>
      </c>
      <c r="I83" s="29"/>
      <c r="K83" s="29"/>
      <c r="L83" s="29"/>
    </row>
    <row r="84" spans="2:12" ht="28.5" customHeight="1">
      <c r="B84" s="29"/>
      <c r="C84" s="26"/>
      <c r="D84" s="26"/>
      <c r="E84" s="26">
        <f>+E83-D83</f>
        <v>319630</v>
      </c>
      <c r="F84" s="26">
        <f>+C83-E84</f>
        <v>4203241</v>
      </c>
      <c r="G84" s="26"/>
      <c r="H84" s="30">
        <f>3529500/11*7</f>
        <v>2246045.4545454546</v>
      </c>
      <c r="I84" s="29"/>
      <c r="K84" s="29"/>
      <c r="L84" s="29"/>
    </row>
    <row r="85" spans="2:12" ht="28.5" customHeight="1">
      <c r="B85" s="29"/>
      <c r="C85" s="26"/>
      <c r="D85" s="26">
        <f>+C83/11*7</f>
        <v>2878190.6363636362</v>
      </c>
      <c r="E85" s="26"/>
      <c r="F85" s="26"/>
      <c r="G85" s="26"/>
      <c r="H85" s="31">
        <f>+H83-H84</f>
        <v>1283454.5454545454</v>
      </c>
      <c r="I85" s="29"/>
      <c r="K85" s="29"/>
      <c r="L85" s="29"/>
    </row>
    <row r="86" spans="2:12" ht="28.5" customHeight="1">
      <c r="B86" s="29"/>
      <c r="C86" s="26"/>
      <c r="D86" s="32">
        <f>+C83-D85</f>
        <v>1644680.3636363638</v>
      </c>
      <c r="E86" s="26"/>
      <c r="F86" s="26"/>
      <c r="G86" s="26"/>
      <c r="H86" s="29"/>
      <c r="I86" s="29"/>
      <c r="K86" s="29"/>
      <c r="L86" s="29"/>
    </row>
    <row r="87" spans="2:12" ht="28.5" customHeight="1">
      <c r="B87" s="29"/>
      <c r="C87" s="26"/>
      <c r="D87" s="26">
        <f>+D86-E83</f>
        <v>811485.36363636376</v>
      </c>
      <c r="E87" s="26"/>
      <c r="F87" s="26"/>
      <c r="G87" s="26"/>
      <c r="H87" s="29"/>
      <c r="I87" s="29"/>
      <c r="K87" s="29"/>
      <c r="L87" s="29"/>
    </row>
    <row r="88" spans="2:12" ht="28.5" customHeight="1">
      <c r="B88" s="29"/>
      <c r="C88" s="29"/>
      <c r="D88" s="26">
        <f>+D85++D87+D83</f>
        <v>4203241</v>
      </c>
      <c r="E88" s="29"/>
      <c r="F88" s="29"/>
      <c r="G88" s="29"/>
      <c r="H88" s="29"/>
      <c r="I88" s="29"/>
      <c r="K88" s="29"/>
      <c r="L88" s="29"/>
    </row>
    <row r="89" spans="2:12" ht="28.5" customHeight="1">
      <c r="B89" s="29"/>
      <c r="C89" s="29">
        <v>1412030</v>
      </c>
      <c r="D89" s="29"/>
      <c r="E89" s="29"/>
      <c r="F89" s="29">
        <f>+C89+D89-E89</f>
        <v>1412030</v>
      </c>
      <c r="G89" s="29"/>
      <c r="H89" s="29"/>
      <c r="I89" s="29"/>
      <c r="K89" s="29"/>
      <c r="L89" s="29"/>
    </row>
    <row r="90" spans="2:12" ht="28.5" customHeight="1">
      <c r="B90" s="29"/>
      <c r="C90" s="26">
        <f>+C80+C83+C89</f>
        <v>7346931</v>
      </c>
      <c r="D90" s="26">
        <f>+D80+D83</f>
        <v>1346760</v>
      </c>
      <c r="E90" s="26">
        <f>+E80+E83</f>
        <v>1346760</v>
      </c>
      <c r="F90" s="26">
        <f>+F80+F83+F89</f>
        <v>7346931</v>
      </c>
      <c r="G90" s="29"/>
      <c r="H90" s="29"/>
      <c r="I90" s="29"/>
      <c r="K90" s="29"/>
      <c r="L90" s="29"/>
    </row>
    <row r="91" spans="2:12" ht="28.5" customHeight="1">
      <c r="B91" s="29"/>
      <c r="C91" s="29"/>
      <c r="D91" s="29"/>
      <c r="E91" s="29"/>
      <c r="F91" s="26">
        <f>+C90+D90-E90</f>
        <v>7346931</v>
      </c>
      <c r="G91" s="29"/>
      <c r="H91" s="29"/>
      <c r="I91" s="29"/>
      <c r="K91" s="29"/>
      <c r="L91" s="29"/>
    </row>
    <row r="92" spans="2:12" ht="28.5" customHeight="1">
      <c r="B92" s="29"/>
      <c r="C92" s="29"/>
      <c r="D92" s="29"/>
      <c r="E92" s="29"/>
      <c r="F92" s="29"/>
      <c r="G92" s="29"/>
      <c r="H92" s="29"/>
      <c r="I92" s="29"/>
      <c r="K92" s="29"/>
      <c r="L92" s="29"/>
    </row>
    <row r="93" spans="2:12" ht="28.5" customHeight="1">
      <c r="B93" s="29"/>
      <c r="C93" s="29"/>
      <c r="D93" s="29"/>
      <c r="E93" s="29"/>
      <c r="F93" s="29"/>
      <c r="G93" s="29"/>
      <c r="H93" s="29"/>
      <c r="I93" s="29"/>
      <c r="K93" s="29"/>
      <c r="L93" s="29"/>
    </row>
  </sheetData>
  <mergeCells count="14">
    <mergeCell ref="O5:P5"/>
    <mergeCell ref="Q5:R5"/>
    <mergeCell ref="S5:T5"/>
    <mergeCell ref="U5:V5"/>
    <mergeCell ref="A1:W1"/>
    <mergeCell ref="A2:W2"/>
    <mergeCell ref="A3:W3"/>
    <mergeCell ref="A4:W4"/>
    <mergeCell ref="K5:L5"/>
    <mergeCell ref="M5:N5"/>
    <mergeCell ref="C5:D5"/>
    <mergeCell ref="E5:F5"/>
    <mergeCell ref="G5:H5"/>
    <mergeCell ref="I5:J5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JULIO 2011</vt:lpstr>
      <vt:lpstr>Hoja2</vt:lpstr>
      <vt:lpstr>Hoja3</vt:lpstr>
    </vt:vector>
  </TitlesOfParts>
  <Company>Gobernacion del Huila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marleny.losada</dc:creator>
  <cp:lastModifiedBy>lsosa</cp:lastModifiedBy>
  <dcterms:created xsi:type="dcterms:W3CDTF">2011-06-10T12:40:14Z</dcterms:created>
  <dcterms:modified xsi:type="dcterms:W3CDTF">2011-07-08T14:44:26Z</dcterms:modified>
</cp:coreProperties>
</file>